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:\.shortcut-targets-by-id\1-OITP-GbZhb3XyzHsPT9RTiqe19OubAG\SCS Stroke\EDITORIAL PROCESSING\SOURCE FILES\"/>
    </mc:Choice>
  </mc:AlternateContent>
  <xr:revisionPtr revIDLastSave="0" documentId="13_ncr:1_{9FB81B5F-A734-4391-B612-17C4ED4D4994}" xr6:coauthVersionLast="47" xr6:coauthVersionMax="47" xr10:uidLastSave="{00000000-0000-0000-0000-000000000000}"/>
  <bookViews>
    <workbookView xWindow="-108" yWindow="-108" windowWidth="23256" windowHeight="13896" xr2:uid="{0D5E5000-E69D-4A89-BDC7-D55CF2B349A3}"/>
  </bookViews>
  <sheets>
    <sheet name="Fig. 4a" sheetId="1" r:id="rId1"/>
    <sheet name="Fig. 4b" sheetId="7" r:id="rId2"/>
    <sheet name="Fig. 4c" sheetId="8" r:id="rId3"/>
    <sheet name="Fig. 4d" sheetId="9" r:id="rId4"/>
    <sheet name="Fig. 4e" sheetId="10" r:id="rId5"/>
    <sheet name="Fig. 4f" sheetId="11" r:id="rId6"/>
    <sheet name="Fig. 4g" sheetId="12" r:id="rId7"/>
    <sheet name="Fig. 4h" sheetId="13" r:id="rId8"/>
    <sheet name="Fig. 4i" sheetId="14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9" l="1"/>
</calcChain>
</file>

<file path=xl/sharedStrings.xml><?xml version="1.0" encoding="utf-8"?>
<sst xmlns="http://schemas.openxmlformats.org/spreadsheetml/2006/main" count="140" uniqueCount="71">
  <si>
    <t>SCS01</t>
  </si>
  <si>
    <t>SCS02</t>
  </si>
  <si>
    <t>SCS03</t>
  </si>
  <si>
    <t>SCS04</t>
  </si>
  <si>
    <t>SCS05</t>
  </si>
  <si>
    <t>SCS07</t>
  </si>
  <si>
    <t>SCS08</t>
  </si>
  <si>
    <t>Mean</t>
  </si>
  <si>
    <t>Confidence Interval</t>
  </si>
  <si>
    <t>Assistive effects</t>
  </si>
  <si>
    <t>Therapeutic effects</t>
  </si>
  <si>
    <t>Baseline</t>
  </si>
  <si>
    <t>Week 2</t>
  </si>
  <si>
    <t>FS (Flexor synergy)</t>
  </si>
  <si>
    <t>ES (Extensor synergy)</t>
  </si>
  <si>
    <t>MCS (Combining synergies)</t>
  </si>
  <si>
    <t>MOS (Out-of-synergies)</t>
  </si>
  <si>
    <t>WRIST (Wrist)</t>
  </si>
  <si>
    <t>HAND (Hand)</t>
  </si>
  <si>
    <t>FS (Flexor synergy)*</t>
  </si>
  <si>
    <t>ES (Extensor synergy)*</t>
  </si>
  <si>
    <t>MCS (Combining synergies)*</t>
  </si>
  <si>
    <t>MOS (Out-of-synergies)*</t>
  </si>
  <si>
    <t>WRIST (Wrist)*</t>
  </si>
  <si>
    <t>HAND (Hand)*</t>
  </si>
  <si>
    <t>SCS ON</t>
  </si>
  <si>
    <t>SCS OFF</t>
  </si>
  <si>
    <t>Maximum scores for each subcomponent</t>
  </si>
  <si>
    <t>Week 4</t>
  </si>
  <si>
    <t>Effective improvements</t>
  </si>
  <si>
    <t>Week 4 (SCS ON) - Week 4 (SCS OFF)</t>
  </si>
  <si>
    <t>Week 2 (SCS ON) - Week 2 (SCS OFF)</t>
  </si>
  <si>
    <t>Week 2 (SCS OFF) - Baseline (SCS OFF)</t>
  </si>
  <si>
    <t>Week 4 (SCS OFF) - Baseline (SCS OFF)</t>
  </si>
  <si>
    <t>Week 2 (SCS ON) - Baseline (SCS OFF)</t>
  </si>
  <si>
    <t>Week 4 (SCS ON) - Baseline (SCS OFF)</t>
  </si>
  <si>
    <t>Week 4 (SCS ON) - Week 2 (SCS ON)</t>
  </si>
  <si>
    <t>Follow-up (SCS OFF) - Week 4 (SCS ON)</t>
  </si>
  <si>
    <t>Participant ID</t>
  </si>
  <si>
    <t>SCS ON - SCS OFF</t>
  </si>
  <si>
    <t>SCS OFF at Week 2</t>
  </si>
  <si>
    <t>SCS OFF at Week 4</t>
  </si>
  <si>
    <t xml:space="preserve"> Week 4 (SCS OFF) - Baseline (SCS OFF)</t>
  </si>
  <si>
    <t>SCS ON at Week 2</t>
  </si>
  <si>
    <t>SCS ON at Week 4</t>
  </si>
  <si>
    <t xml:space="preserve"> Week 4 (SCS ON) - Baseline (SCS OFF)</t>
  </si>
  <si>
    <t>Effective improvements - FMA motor scores</t>
  </si>
  <si>
    <t>Therapeutic effects - FMA motor scores</t>
  </si>
  <si>
    <t>Assistive effects (Week 2) - FMA motor scores</t>
  </si>
  <si>
    <t>FMA motor scores - pooled cohort</t>
  </si>
  <si>
    <t>SCS01 - FMA motor subscores</t>
  </si>
  <si>
    <t>FMA motor subscores - pooled cohort</t>
  </si>
  <si>
    <t>Effective improvements - ARAT scores</t>
  </si>
  <si>
    <t>Assistive effects - MAS scores</t>
  </si>
  <si>
    <t>Therapeutic effects - MAS scores</t>
  </si>
  <si>
    <t>Baseline  (SCS OFF)</t>
  </si>
  <si>
    <t>Week 4 (SCS OFF)</t>
  </si>
  <si>
    <t>Effective improvements (week 4)</t>
  </si>
  <si>
    <t>Assistive effects (SCS ON - SCS OFF at week 2)</t>
  </si>
  <si>
    <t>Therapeutic effects (Week 4 - Baseline for SCS OFF)</t>
  </si>
  <si>
    <t xml:space="preserve">*subscores normalized by the maximum score for each subcomponent </t>
  </si>
  <si>
    <t>*Δ subscores of each participant were normalized by the maximum score for each subcomponent. The normalized subscores were then summed up across all participants.</t>
  </si>
  <si>
    <t>TOTAL score (out of 66):</t>
  </si>
  <si>
    <t>[1.86, 7.71]</t>
  </si>
  <si>
    <t>[0.14, 2.71]</t>
  </si>
  <si>
    <t>[-0.86, 2.86]</t>
  </si>
  <si>
    <t>[2.28, 8.14]</t>
  </si>
  <si>
    <t>[3.57, 8.00]</t>
  </si>
  <si>
    <t>[3.57, 10.00]</t>
  </si>
  <si>
    <t>[-4.16, -0.67]</t>
  </si>
  <si>
    <t>[-0.57, 2.43]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</si>
</sst>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ajor"/>
    </font>
    <font>
      <sz val="11"/>
      <color theme="1"/>
      <name val="Calibri"/>
      <family val="2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276E0-DEF9-415A-A6A1-F244E1DA783F}">
  <sheetPr>
    <outlinePr summaryBelow="0" summaryRight="0"/>
  </sheetPr>
  <dimension ref="A1:H20"/>
  <sheetViews>
    <sheetView tabSelected="1" workbookViewId="0">
      <selection activeCell="D15" sqref="D15"/>
    </sheetView>
  </sheetViews>
  <sheetFormatPr defaultColWidth="14.44140625" defaultRowHeight="15" customHeight="1" x14ac:dyDescent="0.3"/>
  <cols>
    <col min="1" max="1" width="24" style="3" bestFit="1" customWidth="1"/>
    <col min="2" max="2" width="13.5546875" customWidth="1"/>
    <col min="3" max="3" width="14.33203125" bestFit="1" customWidth="1"/>
    <col min="4" max="4" width="17.33203125" bestFit="1" customWidth="1"/>
  </cols>
  <sheetData>
    <row r="1" spans="1:8" ht="15" customHeight="1" x14ac:dyDescent="0.3">
      <c r="A1" s="17" t="s">
        <v>50</v>
      </c>
      <c r="B1" s="17"/>
      <c r="C1" s="17"/>
      <c r="D1" s="17"/>
      <c r="F1" s="1" t="s">
        <v>60</v>
      </c>
    </row>
    <row r="2" spans="1:8" ht="14.4" x14ac:dyDescent="0.3">
      <c r="B2" s="4" t="s">
        <v>11</v>
      </c>
      <c r="C2" s="4" t="s">
        <v>25</v>
      </c>
      <c r="D2" s="4" t="s">
        <v>26</v>
      </c>
    </row>
    <row r="3" spans="1:8" ht="15" customHeight="1" x14ac:dyDescent="0.3">
      <c r="A3" s="17" t="s">
        <v>12</v>
      </c>
      <c r="B3" s="17"/>
      <c r="C3" s="17"/>
      <c r="D3" s="17"/>
      <c r="F3" s="14" t="s">
        <v>27</v>
      </c>
      <c r="G3" s="15"/>
      <c r="H3" s="16"/>
    </row>
    <row r="4" spans="1:8" ht="15" customHeight="1" x14ac:dyDescent="0.3">
      <c r="A4" s="3" t="s">
        <v>19</v>
      </c>
      <c r="B4" s="7">
        <v>0.66666667000000002</v>
      </c>
      <c r="C4" s="7">
        <v>0.83333332999999998</v>
      </c>
      <c r="D4" s="7">
        <v>0.66666667000000002</v>
      </c>
      <c r="F4" s="5" t="s">
        <v>13</v>
      </c>
      <c r="G4" s="6"/>
      <c r="H4" s="9">
        <v>12</v>
      </c>
    </row>
    <row r="5" spans="1:8" ht="14.4" x14ac:dyDescent="0.3">
      <c r="A5" s="3" t="s">
        <v>20</v>
      </c>
      <c r="B5" s="7">
        <v>0.66666667000000002</v>
      </c>
      <c r="C5" s="7">
        <v>0.83333332999999998</v>
      </c>
      <c r="D5" s="7">
        <v>0.83333332999999998</v>
      </c>
      <c r="F5" s="5" t="s">
        <v>14</v>
      </c>
      <c r="G5" s="6"/>
      <c r="H5" s="9">
        <v>6</v>
      </c>
    </row>
    <row r="6" spans="1:8" ht="14.4" x14ac:dyDescent="0.3">
      <c r="A6" s="3" t="s">
        <v>21</v>
      </c>
      <c r="B6" s="7">
        <v>0.5</v>
      </c>
      <c r="C6" s="7">
        <v>0.83333332999999998</v>
      </c>
      <c r="D6" s="7">
        <v>0.5</v>
      </c>
      <c r="F6" s="5" t="s">
        <v>15</v>
      </c>
      <c r="G6" s="6"/>
      <c r="H6" s="9">
        <v>6</v>
      </c>
    </row>
    <row r="7" spans="1:8" ht="14.4" x14ac:dyDescent="0.3">
      <c r="A7" s="3" t="s">
        <v>22</v>
      </c>
      <c r="B7" s="7">
        <v>0.16666666999999999</v>
      </c>
      <c r="C7" s="7">
        <v>0.33333332999999998</v>
      </c>
      <c r="D7" s="7">
        <v>0.16666666999999999</v>
      </c>
      <c r="F7" s="5" t="s">
        <v>16</v>
      </c>
      <c r="G7" s="6"/>
      <c r="H7" s="9">
        <v>6</v>
      </c>
    </row>
    <row r="8" spans="1:8" ht="14.4" x14ac:dyDescent="0.3">
      <c r="A8" s="3" t="s">
        <v>23</v>
      </c>
      <c r="B8" s="7">
        <v>0.3</v>
      </c>
      <c r="C8" s="7">
        <v>0.7</v>
      </c>
      <c r="D8" s="7">
        <v>0.3</v>
      </c>
      <c r="F8" s="5" t="s">
        <v>17</v>
      </c>
      <c r="G8" s="6"/>
      <c r="H8" s="9">
        <v>10</v>
      </c>
    </row>
    <row r="9" spans="1:8" ht="14.4" x14ac:dyDescent="0.3">
      <c r="A9" s="3" t="s">
        <v>24</v>
      </c>
      <c r="B9" s="7">
        <v>0.64285714000000005</v>
      </c>
      <c r="C9" s="7">
        <v>0.78571429000000004</v>
      </c>
      <c r="D9" s="7">
        <v>0.5</v>
      </c>
      <c r="F9" s="5" t="s">
        <v>18</v>
      </c>
      <c r="G9" s="6"/>
      <c r="H9" s="9">
        <v>14</v>
      </c>
    </row>
    <row r="10" spans="1:8" ht="14.4" x14ac:dyDescent="0.3">
      <c r="B10" s="2"/>
      <c r="C10" s="2"/>
    </row>
    <row r="11" spans="1:8" ht="14.4" x14ac:dyDescent="0.3">
      <c r="A11" s="4" t="s">
        <v>62</v>
      </c>
      <c r="B11" s="2">
        <v>36</v>
      </c>
      <c r="C11" s="2">
        <v>48</v>
      </c>
      <c r="D11" s="3">
        <v>35</v>
      </c>
    </row>
    <row r="12" spans="1:8" ht="14.4" x14ac:dyDescent="0.3">
      <c r="A12" s="17" t="s">
        <v>28</v>
      </c>
      <c r="B12" s="17"/>
      <c r="C12" s="17"/>
      <c r="D12" s="17"/>
    </row>
    <row r="13" spans="1:8" ht="15" customHeight="1" x14ac:dyDescent="0.3">
      <c r="A13" s="3" t="s">
        <v>19</v>
      </c>
      <c r="B13" s="7">
        <v>0.66666667000000002</v>
      </c>
      <c r="C13" s="7">
        <v>0.91666667000000002</v>
      </c>
      <c r="D13" s="7">
        <v>0.83333332999999998</v>
      </c>
    </row>
    <row r="14" spans="1:8" ht="14.4" x14ac:dyDescent="0.3">
      <c r="A14" s="3" t="s">
        <v>20</v>
      </c>
      <c r="B14" s="7">
        <v>0.66666667000000002</v>
      </c>
      <c r="C14" s="7">
        <v>1</v>
      </c>
      <c r="D14" s="7">
        <v>1</v>
      </c>
    </row>
    <row r="15" spans="1:8" ht="15" customHeight="1" x14ac:dyDescent="0.3">
      <c r="A15" s="3" t="s">
        <v>21</v>
      </c>
      <c r="B15" s="7">
        <v>0.5</v>
      </c>
      <c r="C15" s="7">
        <v>0.83333332999999998</v>
      </c>
      <c r="D15" s="7">
        <v>0.83333332999999998</v>
      </c>
    </row>
    <row r="16" spans="1:8" ht="15" customHeight="1" x14ac:dyDescent="0.3">
      <c r="A16" s="3" t="s">
        <v>22</v>
      </c>
      <c r="B16" s="7">
        <v>0.16666666999999999</v>
      </c>
      <c r="C16" s="7">
        <v>0.66666667000000002</v>
      </c>
      <c r="D16" s="7">
        <v>0.33333332999999998</v>
      </c>
    </row>
    <row r="17" spans="1:4" ht="15" customHeight="1" x14ac:dyDescent="0.3">
      <c r="A17" s="3" t="s">
        <v>23</v>
      </c>
      <c r="B17" s="7">
        <v>0.3</v>
      </c>
      <c r="C17" s="7">
        <v>0.6</v>
      </c>
      <c r="D17" s="7">
        <v>0.5</v>
      </c>
    </row>
    <row r="18" spans="1:4" ht="15" customHeight="1" x14ac:dyDescent="0.3">
      <c r="A18" s="3" t="s">
        <v>24</v>
      </c>
      <c r="B18" s="7">
        <v>0.64285714000000005</v>
      </c>
      <c r="C18" s="7">
        <v>0.78571429000000004</v>
      </c>
      <c r="D18" s="7">
        <v>0.78571429000000004</v>
      </c>
    </row>
    <row r="19" spans="1:4" ht="15" customHeight="1" x14ac:dyDescent="0.3">
      <c r="B19" s="8"/>
      <c r="C19" s="8"/>
      <c r="D19" s="8"/>
    </row>
    <row r="20" spans="1:4" ht="15" customHeight="1" x14ac:dyDescent="0.3">
      <c r="A20" s="4" t="s">
        <v>62</v>
      </c>
      <c r="B20" s="7">
        <v>36</v>
      </c>
      <c r="C20" s="7">
        <v>51</v>
      </c>
      <c r="D20" s="7">
        <v>47</v>
      </c>
    </row>
  </sheetData>
  <mergeCells count="4">
    <mergeCell ref="F3:H3"/>
    <mergeCell ref="A3:D3"/>
    <mergeCell ref="A1:D1"/>
    <mergeCell ref="A12:D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AE211-C30C-4C39-898E-C3CED84842AA}">
  <sheetPr>
    <outlinePr summaryBelow="0" summaryRight="0"/>
  </sheetPr>
  <dimension ref="A1:H10"/>
  <sheetViews>
    <sheetView workbookViewId="0">
      <selection activeCell="C21" sqref="C21"/>
    </sheetView>
  </sheetViews>
  <sheetFormatPr defaultColWidth="14.44140625" defaultRowHeight="15" customHeight="1" x14ac:dyDescent="0.3"/>
  <cols>
    <col min="1" max="1" width="24" bestFit="1" customWidth="1"/>
    <col min="2" max="2" width="14.21875" customWidth="1"/>
    <col min="3" max="3" width="14.33203125" bestFit="1" customWidth="1"/>
    <col min="4" max="4" width="17.33203125" bestFit="1" customWidth="1"/>
  </cols>
  <sheetData>
    <row r="1" spans="1:8" ht="15" customHeight="1" x14ac:dyDescent="0.3">
      <c r="A1" s="17" t="s">
        <v>51</v>
      </c>
      <c r="B1" s="17"/>
      <c r="C1" s="17"/>
      <c r="D1" s="17"/>
      <c r="F1" s="1" t="s">
        <v>61</v>
      </c>
    </row>
    <row r="2" spans="1:8" ht="57.6" x14ac:dyDescent="0.3">
      <c r="B2" s="10" t="s">
        <v>58</v>
      </c>
      <c r="C2" s="10" t="s">
        <v>59</v>
      </c>
      <c r="D2" s="10" t="s">
        <v>57</v>
      </c>
    </row>
    <row r="3" spans="1:8" ht="15" customHeight="1" x14ac:dyDescent="0.3">
      <c r="F3" s="14" t="s">
        <v>27</v>
      </c>
      <c r="G3" s="15"/>
      <c r="H3" s="16"/>
    </row>
    <row r="4" spans="1:8" ht="14.4" x14ac:dyDescent="0.3">
      <c r="A4" t="s">
        <v>19</v>
      </c>
      <c r="B4" s="3">
        <v>0.33333333333333331</v>
      </c>
      <c r="C4" s="3">
        <v>1</v>
      </c>
      <c r="D4" s="3">
        <v>1.0833333333333333</v>
      </c>
      <c r="F4" s="5" t="s">
        <v>13</v>
      </c>
      <c r="G4" s="6"/>
      <c r="H4" s="9">
        <v>12</v>
      </c>
    </row>
    <row r="5" spans="1:8" ht="14.4" x14ac:dyDescent="0.3">
      <c r="A5" t="s">
        <v>20</v>
      </c>
      <c r="B5" s="3">
        <v>0.5</v>
      </c>
      <c r="C5" s="3">
        <v>0.66666666666666663</v>
      </c>
      <c r="D5" s="3">
        <v>0.99999999999999989</v>
      </c>
      <c r="F5" s="5" t="s">
        <v>14</v>
      </c>
      <c r="G5" s="6"/>
      <c r="H5" s="9">
        <v>6</v>
      </c>
    </row>
    <row r="6" spans="1:8" ht="14.4" x14ac:dyDescent="0.3">
      <c r="A6" t="s">
        <v>21</v>
      </c>
      <c r="B6" s="3">
        <v>1.3333333333333333</v>
      </c>
      <c r="C6" s="3">
        <v>0.66666666666666663</v>
      </c>
      <c r="D6" s="3">
        <v>0.99999999999999989</v>
      </c>
      <c r="F6" s="5" t="s">
        <v>15</v>
      </c>
      <c r="G6" s="6"/>
      <c r="H6" s="9">
        <v>6</v>
      </c>
    </row>
    <row r="7" spans="1:8" ht="14.4" x14ac:dyDescent="0.3">
      <c r="A7" t="s">
        <v>22</v>
      </c>
      <c r="B7" s="3">
        <v>0.66666666666666663</v>
      </c>
      <c r="C7" s="3">
        <v>0.83333333333333326</v>
      </c>
      <c r="D7" s="3">
        <v>1.1666666666666665</v>
      </c>
      <c r="F7" s="5" t="s">
        <v>16</v>
      </c>
      <c r="G7" s="6"/>
      <c r="H7" s="9">
        <v>6</v>
      </c>
    </row>
    <row r="8" spans="1:8" ht="14.4" x14ac:dyDescent="0.3">
      <c r="A8" t="s">
        <v>23</v>
      </c>
      <c r="B8" s="3">
        <v>0.7</v>
      </c>
      <c r="C8" s="3">
        <v>0.8</v>
      </c>
      <c r="D8" s="3">
        <v>0.9</v>
      </c>
      <c r="F8" s="5" t="s">
        <v>17</v>
      </c>
      <c r="G8" s="6"/>
      <c r="H8" s="9">
        <v>10</v>
      </c>
    </row>
    <row r="9" spans="1:8" ht="14.4" x14ac:dyDescent="0.3">
      <c r="A9" t="s">
        <v>24</v>
      </c>
      <c r="B9" s="3">
        <v>0.2857142857142857</v>
      </c>
      <c r="C9" s="3">
        <v>0.14285714285714285</v>
      </c>
      <c r="D9" s="3">
        <v>0.2857142857142857</v>
      </c>
      <c r="F9" s="5" t="s">
        <v>18</v>
      </c>
      <c r="G9" s="6"/>
      <c r="H9" s="9">
        <v>14</v>
      </c>
    </row>
    <row r="10" spans="1:8" ht="14.4" x14ac:dyDescent="0.3"/>
  </sheetData>
  <mergeCells count="2">
    <mergeCell ref="A1:D1"/>
    <mergeCell ref="F3:H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8AE2F-3EBB-4241-8F4B-96FA43EE9FE9}">
  <sheetPr>
    <outlinePr summaryBelow="0" summaryRight="0"/>
  </sheetPr>
  <dimension ref="A1:D15"/>
  <sheetViews>
    <sheetView workbookViewId="0">
      <selection activeCell="C24" sqref="C24"/>
    </sheetView>
  </sheetViews>
  <sheetFormatPr defaultColWidth="14.44140625" defaultRowHeight="15" customHeight="1" x14ac:dyDescent="0.3"/>
  <cols>
    <col min="1" max="1" width="36.5546875" style="3" customWidth="1"/>
    <col min="2" max="2" width="13.5546875" style="3" customWidth="1"/>
    <col min="3" max="3" width="17.6640625" bestFit="1" customWidth="1"/>
    <col min="4" max="4" width="17.33203125" bestFit="1" customWidth="1"/>
  </cols>
  <sheetData>
    <row r="1" spans="1:4" ht="15" customHeight="1" x14ac:dyDescent="0.3">
      <c r="A1" s="17" t="s">
        <v>49</v>
      </c>
      <c r="B1" s="17"/>
      <c r="C1" s="17"/>
      <c r="D1" s="1"/>
    </row>
    <row r="2" spans="1:4" ht="14.4" x14ac:dyDescent="0.3">
      <c r="B2" s="4" t="s">
        <v>7</v>
      </c>
      <c r="C2" s="4" t="s">
        <v>8</v>
      </c>
    </row>
    <row r="3" spans="1:4" ht="15" customHeight="1" x14ac:dyDescent="0.3">
      <c r="A3" s="10" t="s">
        <v>9</v>
      </c>
      <c r="B3" s="4"/>
      <c r="C3" s="1"/>
      <c r="D3" s="1"/>
    </row>
    <row r="4" spans="1:4" ht="14.4" x14ac:dyDescent="0.3">
      <c r="A4" s="3" t="s">
        <v>31</v>
      </c>
      <c r="B4" s="7">
        <v>4.57</v>
      </c>
      <c r="C4" s="7" t="s">
        <v>63</v>
      </c>
      <c r="D4" s="7"/>
    </row>
    <row r="5" spans="1:4" ht="14.4" x14ac:dyDescent="0.3">
      <c r="A5" s="3" t="s">
        <v>30</v>
      </c>
      <c r="B5" s="7">
        <v>1.43</v>
      </c>
      <c r="C5" s="7" t="s">
        <v>64</v>
      </c>
      <c r="D5" s="7"/>
    </row>
    <row r="6" spans="1:4" ht="14.4" x14ac:dyDescent="0.3">
      <c r="B6" s="7"/>
      <c r="C6" s="7"/>
      <c r="D6" s="7"/>
    </row>
    <row r="7" spans="1:4" ht="14.4" x14ac:dyDescent="0.3">
      <c r="A7" s="10" t="s">
        <v>10</v>
      </c>
      <c r="B7" s="7"/>
      <c r="C7" s="7"/>
      <c r="D7" s="7"/>
    </row>
    <row r="8" spans="1:4" ht="14.4" x14ac:dyDescent="0.3">
      <c r="A8" s="3" t="s">
        <v>32</v>
      </c>
      <c r="B8" s="11">
        <v>1</v>
      </c>
      <c r="C8" s="7" t="s">
        <v>65</v>
      </c>
      <c r="D8" s="7"/>
    </row>
    <row r="9" spans="1:4" ht="14.4" x14ac:dyDescent="0.3">
      <c r="A9" s="3" t="s">
        <v>33</v>
      </c>
      <c r="B9" s="7">
        <v>5.14</v>
      </c>
      <c r="C9" s="7" t="s">
        <v>66</v>
      </c>
      <c r="D9" s="7"/>
    </row>
    <row r="11" spans="1:4" ht="15" customHeight="1" x14ac:dyDescent="0.3">
      <c r="A11" s="10" t="s">
        <v>29</v>
      </c>
    </row>
    <row r="12" spans="1:4" ht="15" customHeight="1" x14ac:dyDescent="0.3">
      <c r="A12" s="3" t="s">
        <v>34</v>
      </c>
      <c r="B12" s="3">
        <v>5.57</v>
      </c>
      <c r="C12" s="3" t="s">
        <v>67</v>
      </c>
    </row>
    <row r="13" spans="1:4" ht="15" customHeight="1" x14ac:dyDescent="0.3">
      <c r="A13" s="3" t="s">
        <v>35</v>
      </c>
      <c r="B13" s="3">
        <v>6.57</v>
      </c>
      <c r="C13" s="3" t="s">
        <v>68</v>
      </c>
    </row>
    <row r="14" spans="1:4" ht="15" customHeight="1" x14ac:dyDescent="0.3">
      <c r="A14" s="3" t="s">
        <v>36</v>
      </c>
      <c r="B14" s="12">
        <v>1</v>
      </c>
      <c r="C14" s="3" t="s">
        <v>70</v>
      </c>
    </row>
    <row r="15" spans="1:4" ht="15" customHeight="1" x14ac:dyDescent="0.3">
      <c r="A15" s="3" t="s">
        <v>37</v>
      </c>
      <c r="B15" s="3">
        <v>-2.33</v>
      </c>
      <c r="C15" s="3" t="s">
        <v>69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8E7F2-7391-4D3A-B0A7-E46D0BFE6B57}">
  <sheetPr>
    <outlinePr summaryBelow="0" summaryRight="0"/>
  </sheetPr>
  <dimension ref="A1:D9"/>
  <sheetViews>
    <sheetView workbookViewId="0">
      <selection activeCell="D10" sqref="D10"/>
    </sheetView>
  </sheetViews>
  <sheetFormatPr defaultColWidth="14.44140625" defaultRowHeight="15" customHeight="1" x14ac:dyDescent="0.3"/>
  <cols>
    <col min="1" max="1" width="12.33203125" style="3" bestFit="1" customWidth="1"/>
    <col min="2" max="2" width="13.5546875" style="3" customWidth="1"/>
    <col min="3" max="3" width="17.6640625" bestFit="1" customWidth="1"/>
    <col min="4" max="4" width="17.33203125" bestFit="1" customWidth="1"/>
  </cols>
  <sheetData>
    <row r="1" spans="1:4" ht="15" customHeight="1" x14ac:dyDescent="0.3">
      <c r="A1" s="17" t="s">
        <v>48</v>
      </c>
      <c r="B1" s="17"/>
      <c r="C1" s="17"/>
      <c r="D1" s="17"/>
    </row>
    <row r="2" spans="1:4" ht="14.4" x14ac:dyDescent="0.3">
      <c r="A2" s="4" t="s">
        <v>38</v>
      </c>
      <c r="B2" s="4" t="s">
        <v>26</v>
      </c>
      <c r="C2" s="4" t="s">
        <v>25</v>
      </c>
      <c r="D2" s="4" t="s">
        <v>39</v>
      </c>
    </row>
    <row r="3" spans="1:4" ht="15" customHeight="1" x14ac:dyDescent="0.3">
      <c r="A3" s="2" t="s">
        <v>0</v>
      </c>
      <c r="B3" s="2">
        <v>35</v>
      </c>
      <c r="C3" s="2">
        <v>48</v>
      </c>
      <c r="D3" s="2">
        <f>13</f>
        <v>13</v>
      </c>
    </row>
    <row r="4" spans="1:4" ht="14.4" x14ac:dyDescent="0.3">
      <c r="A4" s="2" t="s">
        <v>1</v>
      </c>
      <c r="B4" s="2">
        <v>18</v>
      </c>
      <c r="C4" s="2">
        <v>18</v>
      </c>
      <c r="D4" s="2">
        <v>0</v>
      </c>
    </row>
    <row r="5" spans="1:4" ht="14.4" x14ac:dyDescent="0.3">
      <c r="A5" s="2" t="s">
        <v>2</v>
      </c>
      <c r="B5" s="2">
        <v>29</v>
      </c>
      <c r="C5" s="2">
        <v>33</v>
      </c>
      <c r="D5" s="2">
        <v>4</v>
      </c>
    </row>
    <row r="6" spans="1:4" ht="14.4" x14ac:dyDescent="0.3">
      <c r="A6" s="2" t="s">
        <v>3</v>
      </c>
      <c r="B6" s="2">
        <v>21</v>
      </c>
      <c r="C6" s="2">
        <v>28</v>
      </c>
      <c r="D6" s="2">
        <v>7</v>
      </c>
    </row>
    <row r="7" spans="1:4" ht="14.4" x14ac:dyDescent="0.3">
      <c r="A7" s="2" t="s">
        <v>4</v>
      </c>
      <c r="B7" s="2">
        <v>24</v>
      </c>
      <c r="C7" s="2">
        <v>27</v>
      </c>
      <c r="D7" s="2">
        <v>3</v>
      </c>
    </row>
    <row r="8" spans="1:4" ht="14.4" x14ac:dyDescent="0.3">
      <c r="A8" s="2" t="s">
        <v>5</v>
      </c>
      <c r="B8" s="2">
        <v>32</v>
      </c>
      <c r="C8" s="2">
        <v>36</v>
      </c>
      <c r="D8" s="2">
        <v>4</v>
      </c>
    </row>
    <row r="9" spans="1:4" ht="14.4" x14ac:dyDescent="0.3">
      <c r="A9" s="2" t="s">
        <v>6</v>
      </c>
      <c r="B9" s="2">
        <v>36</v>
      </c>
      <c r="C9" s="2">
        <v>37</v>
      </c>
      <c r="D9" s="2">
        <v>1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233C9-CBFC-4DBA-8AF4-648A88B3A1E6}">
  <sheetPr>
    <outlinePr summaryBelow="0" summaryRight="0"/>
  </sheetPr>
  <dimension ref="A1:E9"/>
  <sheetViews>
    <sheetView workbookViewId="0">
      <selection activeCell="C10" sqref="C10"/>
    </sheetView>
  </sheetViews>
  <sheetFormatPr defaultColWidth="14.44140625" defaultRowHeight="15" customHeight="1" x14ac:dyDescent="0.3"/>
  <cols>
    <col min="1" max="1" width="12.33203125" style="3" bestFit="1" customWidth="1"/>
    <col min="2" max="2" width="18.109375" style="3" customWidth="1"/>
    <col min="3" max="3" width="20.33203125" customWidth="1"/>
    <col min="4" max="4" width="18.77734375" customWidth="1"/>
    <col min="5" max="5" width="33.6640625" bestFit="1" customWidth="1"/>
  </cols>
  <sheetData>
    <row r="1" spans="1:5" ht="15" customHeight="1" x14ac:dyDescent="0.3">
      <c r="A1" s="17" t="s">
        <v>47</v>
      </c>
      <c r="B1" s="17"/>
      <c r="C1" s="17"/>
      <c r="D1" s="17"/>
      <c r="E1" s="17"/>
    </row>
    <row r="2" spans="1:5" ht="14.4" x14ac:dyDescent="0.3">
      <c r="A2" s="4" t="s">
        <v>38</v>
      </c>
      <c r="B2" s="4" t="s">
        <v>11</v>
      </c>
      <c r="C2" s="4" t="s">
        <v>40</v>
      </c>
      <c r="D2" s="4" t="s">
        <v>41</v>
      </c>
      <c r="E2" s="4" t="s">
        <v>42</v>
      </c>
    </row>
    <row r="3" spans="1:5" ht="15" customHeight="1" x14ac:dyDescent="0.3">
      <c r="A3" s="2" t="s">
        <v>0</v>
      </c>
      <c r="B3" s="2">
        <v>36</v>
      </c>
      <c r="C3" s="2">
        <v>35</v>
      </c>
      <c r="D3" s="2">
        <v>47</v>
      </c>
      <c r="E3" s="2">
        <v>11</v>
      </c>
    </row>
    <row r="4" spans="1:5" ht="14.4" x14ac:dyDescent="0.3">
      <c r="A4" s="2" t="s">
        <v>1</v>
      </c>
      <c r="B4" s="2">
        <v>15</v>
      </c>
      <c r="C4" s="2">
        <v>18</v>
      </c>
      <c r="D4" s="2">
        <v>18</v>
      </c>
      <c r="E4" s="2">
        <v>3</v>
      </c>
    </row>
    <row r="5" spans="1:5" ht="14.4" x14ac:dyDescent="0.3">
      <c r="A5" s="2" t="s">
        <v>2</v>
      </c>
      <c r="B5" s="2">
        <v>28</v>
      </c>
      <c r="C5" s="2">
        <v>29</v>
      </c>
      <c r="D5" s="2">
        <v>35</v>
      </c>
      <c r="E5" s="2">
        <v>7</v>
      </c>
    </row>
    <row r="6" spans="1:5" ht="14.4" x14ac:dyDescent="0.3">
      <c r="A6" s="2" t="s">
        <v>3</v>
      </c>
      <c r="B6" s="2">
        <v>23</v>
      </c>
      <c r="C6" s="2">
        <v>21</v>
      </c>
      <c r="D6" s="2">
        <v>23</v>
      </c>
      <c r="E6" s="2">
        <v>0</v>
      </c>
    </row>
    <row r="7" spans="1:5" ht="14.4" x14ac:dyDescent="0.3">
      <c r="A7" s="2" t="s">
        <v>4</v>
      </c>
      <c r="B7" s="2">
        <v>20</v>
      </c>
      <c r="C7" s="2">
        <v>24</v>
      </c>
      <c r="D7" s="2">
        <v>30</v>
      </c>
      <c r="E7" s="2">
        <v>10</v>
      </c>
    </row>
    <row r="8" spans="1:5" ht="14.4" x14ac:dyDescent="0.3">
      <c r="A8" s="2" t="s">
        <v>5</v>
      </c>
      <c r="B8" s="2">
        <v>34</v>
      </c>
      <c r="C8" s="2">
        <v>32</v>
      </c>
      <c r="D8" s="2">
        <v>35</v>
      </c>
      <c r="E8" s="2">
        <v>1</v>
      </c>
    </row>
    <row r="9" spans="1:5" ht="14.4" x14ac:dyDescent="0.3">
      <c r="A9" s="2" t="s">
        <v>6</v>
      </c>
      <c r="B9" s="2">
        <v>32</v>
      </c>
      <c r="C9" s="2">
        <v>36</v>
      </c>
      <c r="D9" s="2">
        <v>36</v>
      </c>
      <c r="E9" s="2">
        <v>4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DF9A1-3947-40C7-8DFE-E715B99DA412}">
  <sheetPr>
    <outlinePr summaryBelow="0" summaryRight="0"/>
  </sheetPr>
  <dimension ref="A1:E9"/>
  <sheetViews>
    <sheetView workbookViewId="0">
      <selection activeCell="D27" sqref="D27"/>
    </sheetView>
  </sheetViews>
  <sheetFormatPr defaultColWidth="14.44140625" defaultRowHeight="15" customHeight="1" x14ac:dyDescent="0.3"/>
  <cols>
    <col min="1" max="1" width="12.33203125" style="3" bestFit="1" customWidth="1"/>
    <col min="2" max="2" width="18.109375" style="3" customWidth="1"/>
    <col min="3" max="3" width="20.33203125" customWidth="1"/>
    <col min="4" max="4" width="18.77734375" customWidth="1"/>
    <col min="5" max="5" width="33.6640625" bestFit="1" customWidth="1"/>
  </cols>
  <sheetData>
    <row r="1" spans="1:5" ht="15" customHeight="1" x14ac:dyDescent="0.3">
      <c r="A1" s="17" t="s">
        <v>46</v>
      </c>
      <c r="B1" s="17"/>
      <c r="C1" s="17"/>
      <c r="D1" s="17"/>
      <c r="E1" s="17"/>
    </row>
    <row r="2" spans="1:5" ht="14.4" x14ac:dyDescent="0.3">
      <c r="A2" s="4" t="s">
        <v>38</v>
      </c>
      <c r="B2" s="4" t="s">
        <v>11</v>
      </c>
      <c r="C2" s="4" t="s">
        <v>43</v>
      </c>
      <c r="D2" s="4" t="s">
        <v>44</v>
      </c>
      <c r="E2" s="4" t="s">
        <v>45</v>
      </c>
    </row>
    <row r="3" spans="1:5" ht="15" customHeight="1" x14ac:dyDescent="0.3">
      <c r="A3" s="2" t="s">
        <v>0</v>
      </c>
      <c r="B3" s="2">
        <v>36</v>
      </c>
      <c r="C3" s="2">
        <v>48</v>
      </c>
      <c r="D3" s="2">
        <v>51</v>
      </c>
      <c r="E3" s="2">
        <v>15</v>
      </c>
    </row>
    <row r="4" spans="1:5" ht="14.4" x14ac:dyDescent="0.3">
      <c r="A4" s="2" t="s">
        <v>1</v>
      </c>
      <c r="B4" s="2">
        <v>15</v>
      </c>
      <c r="C4" s="2">
        <v>18</v>
      </c>
      <c r="D4" s="2">
        <v>17</v>
      </c>
      <c r="E4" s="2">
        <v>2</v>
      </c>
    </row>
    <row r="5" spans="1:5" ht="14.4" x14ac:dyDescent="0.3">
      <c r="A5" s="2" t="s">
        <v>2</v>
      </c>
      <c r="B5" s="2">
        <v>28</v>
      </c>
      <c r="C5" s="2">
        <v>33</v>
      </c>
      <c r="D5" s="2">
        <v>37</v>
      </c>
      <c r="E5" s="2">
        <v>9</v>
      </c>
    </row>
    <row r="6" spans="1:5" ht="14.4" x14ac:dyDescent="0.3">
      <c r="A6" s="2" t="s">
        <v>3</v>
      </c>
      <c r="B6" s="2">
        <v>23</v>
      </c>
      <c r="C6" s="2">
        <v>28</v>
      </c>
      <c r="D6" s="2">
        <v>26</v>
      </c>
      <c r="E6" s="2">
        <v>3</v>
      </c>
    </row>
    <row r="7" spans="1:5" ht="14.4" x14ac:dyDescent="0.3">
      <c r="A7" s="2" t="s">
        <v>4</v>
      </c>
      <c r="B7" s="2">
        <v>20</v>
      </c>
      <c r="C7" s="2">
        <v>27</v>
      </c>
      <c r="D7" s="2">
        <v>29</v>
      </c>
      <c r="E7" s="2">
        <v>9</v>
      </c>
    </row>
    <row r="8" spans="1:5" ht="14.4" x14ac:dyDescent="0.3">
      <c r="A8" s="2" t="s">
        <v>5</v>
      </c>
      <c r="B8" s="2">
        <v>34</v>
      </c>
      <c r="C8" s="2">
        <v>36</v>
      </c>
      <c r="D8" s="2">
        <v>37</v>
      </c>
      <c r="E8" s="2">
        <v>3</v>
      </c>
    </row>
    <row r="9" spans="1:5" ht="14.4" x14ac:dyDescent="0.3">
      <c r="A9" s="2" t="s">
        <v>6</v>
      </c>
      <c r="B9" s="2">
        <v>32</v>
      </c>
      <c r="C9" s="2">
        <v>37</v>
      </c>
      <c r="D9" s="2">
        <v>37</v>
      </c>
      <c r="E9" s="2">
        <v>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56EAB-741F-4FD1-A357-CE93598C8663}">
  <sheetPr>
    <outlinePr summaryBelow="0" summaryRight="0"/>
  </sheetPr>
  <dimension ref="A1:D8"/>
  <sheetViews>
    <sheetView workbookViewId="0">
      <selection activeCell="C14" sqref="C13:C14"/>
    </sheetView>
  </sheetViews>
  <sheetFormatPr defaultColWidth="14.44140625" defaultRowHeight="15" customHeight="1" x14ac:dyDescent="0.3"/>
  <cols>
    <col min="1" max="1" width="12.33203125" style="3" bestFit="1" customWidth="1"/>
    <col min="2" max="2" width="18.109375" style="3" customWidth="1"/>
    <col min="3" max="3" width="18.77734375" customWidth="1"/>
    <col min="4" max="4" width="33.6640625" bestFit="1" customWidth="1"/>
  </cols>
  <sheetData>
    <row r="1" spans="1:4" ht="15" customHeight="1" x14ac:dyDescent="0.3">
      <c r="A1" s="17" t="s">
        <v>52</v>
      </c>
      <c r="B1" s="17"/>
      <c r="C1" s="17"/>
      <c r="D1" s="17"/>
    </row>
    <row r="2" spans="1:4" ht="14.4" x14ac:dyDescent="0.3">
      <c r="A2" s="4" t="s">
        <v>38</v>
      </c>
      <c r="B2" s="4" t="s">
        <v>11</v>
      </c>
      <c r="C2" s="4" t="s">
        <v>44</v>
      </c>
      <c r="D2" s="4" t="s">
        <v>45</v>
      </c>
    </row>
    <row r="3" spans="1:4" ht="15" customHeight="1" x14ac:dyDescent="0.3">
      <c r="A3" s="2" t="s">
        <v>0</v>
      </c>
      <c r="B3" s="2">
        <v>31</v>
      </c>
      <c r="C3" s="2">
        <v>45</v>
      </c>
      <c r="D3" s="2">
        <v>14</v>
      </c>
    </row>
    <row r="4" spans="1:4" ht="14.4" x14ac:dyDescent="0.3">
      <c r="A4" s="2" t="s">
        <v>2</v>
      </c>
      <c r="B4" s="2">
        <v>2</v>
      </c>
      <c r="C4" s="2">
        <v>13</v>
      </c>
      <c r="D4" s="2">
        <v>11</v>
      </c>
    </row>
    <row r="5" spans="1:4" ht="14.4" x14ac:dyDescent="0.3">
      <c r="A5" s="2" t="s">
        <v>3</v>
      </c>
      <c r="B5" s="2">
        <v>6</v>
      </c>
      <c r="C5" s="2">
        <v>8</v>
      </c>
      <c r="D5" s="2">
        <v>2</v>
      </c>
    </row>
    <row r="6" spans="1:4" ht="14.4" x14ac:dyDescent="0.3">
      <c r="A6" s="2" t="s">
        <v>4</v>
      </c>
      <c r="B6" s="2">
        <v>5</v>
      </c>
      <c r="C6" s="2">
        <v>10</v>
      </c>
      <c r="D6" s="2">
        <v>5</v>
      </c>
    </row>
    <row r="7" spans="1:4" ht="14.4" x14ac:dyDescent="0.3">
      <c r="A7" s="2" t="s">
        <v>5</v>
      </c>
      <c r="B7" s="2">
        <v>14</v>
      </c>
      <c r="C7" s="2">
        <v>11</v>
      </c>
      <c r="D7" s="2">
        <v>-3</v>
      </c>
    </row>
    <row r="8" spans="1:4" ht="14.4" x14ac:dyDescent="0.3">
      <c r="A8" s="2" t="s">
        <v>6</v>
      </c>
      <c r="B8" s="2">
        <v>8</v>
      </c>
      <c r="C8" s="2">
        <v>8</v>
      </c>
      <c r="D8" s="2">
        <v>0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2D7B-B581-417C-B976-E71E0F34082A}">
  <sheetPr>
    <outlinePr summaryBelow="0" summaryRight="0"/>
  </sheetPr>
  <dimension ref="A1:D8"/>
  <sheetViews>
    <sheetView workbookViewId="0">
      <selection activeCell="F9" sqref="F9"/>
    </sheetView>
  </sheetViews>
  <sheetFormatPr defaultColWidth="14.44140625" defaultRowHeight="15" customHeight="1" x14ac:dyDescent="0.3"/>
  <cols>
    <col min="1" max="1" width="12.33203125" style="3" bestFit="1" customWidth="1"/>
    <col min="2" max="2" width="18.109375" style="3" customWidth="1"/>
    <col min="3" max="3" width="18.77734375" customWidth="1"/>
    <col min="4" max="4" width="15.5546875" bestFit="1" customWidth="1"/>
  </cols>
  <sheetData>
    <row r="1" spans="1:4" ht="15" customHeight="1" x14ac:dyDescent="0.3">
      <c r="A1" s="17" t="s">
        <v>53</v>
      </c>
      <c r="B1" s="17"/>
      <c r="C1" s="17"/>
      <c r="D1" s="17"/>
    </row>
    <row r="2" spans="1:4" ht="14.4" x14ac:dyDescent="0.3">
      <c r="A2" s="4" t="s">
        <v>38</v>
      </c>
      <c r="B2" s="4" t="s">
        <v>26</v>
      </c>
      <c r="C2" s="4" t="s">
        <v>25</v>
      </c>
      <c r="D2" s="4" t="s">
        <v>39</v>
      </c>
    </row>
    <row r="3" spans="1:4" ht="15" customHeight="1" x14ac:dyDescent="0.3">
      <c r="A3" s="13" t="s">
        <v>0</v>
      </c>
      <c r="B3" s="3">
        <v>9</v>
      </c>
      <c r="C3" s="3">
        <v>9</v>
      </c>
      <c r="D3" s="2">
        <v>0</v>
      </c>
    </row>
    <row r="4" spans="1:4" ht="15" customHeight="1" x14ac:dyDescent="0.3">
      <c r="A4" s="13" t="s">
        <v>1</v>
      </c>
      <c r="B4" s="3">
        <v>16</v>
      </c>
      <c r="C4" s="3">
        <v>17</v>
      </c>
      <c r="D4" s="2">
        <v>1</v>
      </c>
    </row>
    <row r="5" spans="1:4" ht="15" customHeight="1" x14ac:dyDescent="0.3">
      <c r="A5" s="13" t="s">
        <v>3</v>
      </c>
      <c r="B5" s="3">
        <v>4.5</v>
      </c>
      <c r="C5" s="3">
        <v>3.5</v>
      </c>
      <c r="D5" s="2">
        <v>-1</v>
      </c>
    </row>
    <row r="6" spans="1:4" ht="15" customHeight="1" x14ac:dyDescent="0.3">
      <c r="A6" s="13" t="s">
        <v>4</v>
      </c>
      <c r="B6" s="3">
        <v>12</v>
      </c>
      <c r="C6" s="3">
        <v>10</v>
      </c>
      <c r="D6" s="2">
        <v>-2</v>
      </c>
    </row>
    <row r="7" spans="1:4" ht="15" customHeight="1" x14ac:dyDescent="0.3">
      <c r="A7" s="13" t="s">
        <v>5</v>
      </c>
      <c r="B7" s="3">
        <v>21</v>
      </c>
      <c r="C7" s="3">
        <v>16</v>
      </c>
      <c r="D7" s="2">
        <v>-5</v>
      </c>
    </row>
    <row r="8" spans="1:4" ht="15" customHeight="1" x14ac:dyDescent="0.3">
      <c r="A8" s="13" t="s">
        <v>6</v>
      </c>
      <c r="B8" s="3">
        <v>15</v>
      </c>
      <c r="C8" s="3">
        <v>14</v>
      </c>
      <c r="D8" s="2">
        <v>-1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BD93A-4D89-4BB1-BEDB-206FBAC937B3}">
  <sheetPr>
    <outlinePr summaryBelow="0" summaryRight="0"/>
  </sheetPr>
  <dimension ref="A1:D9"/>
  <sheetViews>
    <sheetView workbookViewId="0">
      <selection activeCell="E20" sqref="E20"/>
    </sheetView>
  </sheetViews>
  <sheetFormatPr defaultColWidth="14.44140625" defaultRowHeight="15" customHeight="1" x14ac:dyDescent="0.3"/>
  <cols>
    <col min="1" max="1" width="12.33203125" style="3" bestFit="1" customWidth="1"/>
    <col min="2" max="2" width="18.109375" style="3" customWidth="1"/>
    <col min="3" max="3" width="18.77734375" customWidth="1"/>
    <col min="4" max="4" width="33.109375" bestFit="1" customWidth="1"/>
  </cols>
  <sheetData>
    <row r="1" spans="1:4" ht="15" customHeight="1" x14ac:dyDescent="0.3">
      <c r="A1" s="17" t="s">
        <v>54</v>
      </c>
      <c r="B1" s="17"/>
      <c r="C1" s="17"/>
      <c r="D1" s="17"/>
    </row>
    <row r="2" spans="1:4" ht="14.4" x14ac:dyDescent="0.3">
      <c r="A2" s="4" t="s">
        <v>38</v>
      </c>
      <c r="B2" s="4" t="s">
        <v>55</v>
      </c>
      <c r="C2" s="4" t="s">
        <v>56</v>
      </c>
      <c r="D2" s="4" t="s">
        <v>33</v>
      </c>
    </row>
    <row r="3" spans="1:4" ht="15" customHeight="1" x14ac:dyDescent="0.3">
      <c r="A3" s="2" t="s">
        <v>0</v>
      </c>
      <c r="B3" s="2">
        <v>13</v>
      </c>
      <c r="C3" s="2">
        <v>10.35</v>
      </c>
      <c r="D3" s="2">
        <v>-2.65</v>
      </c>
    </row>
    <row r="4" spans="1:4" ht="14.4" x14ac:dyDescent="0.3">
      <c r="A4" s="2" t="s">
        <v>1</v>
      </c>
      <c r="B4" s="3">
        <v>17</v>
      </c>
      <c r="C4" s="3">
        <v>11.5</v>
      </c>
      <c r="D4" s="2">
        <v>-5.5</v>
      </c>
    </row>
    <row r="5" spans="1:4" ht="14.4" x14ac:dyDescent="0.3">
      <c r="A5" s="2" t="s">
        <v>2</v>
      </c>
      <c r="B5" s="3">
        <v>20</v>
      </c>
      <c r="C5" s="3">
        <v>10.5</v>
      </c>
      <c r="D5" s="2">
        <v>-9.5</v>
      </c>
    </row>
    <row r="6" spans="1:4" ht="14.4" x14ac:dyDescent="0.3">
      <c r="A6" s="2" t="s">
        <v>3</v>
      </c>
      <c r="B6" s="3">
        <v>7</v>
      </c>
      <c r="C6" s="3">
        <v>5</v>
      </c>
      <c r="D6" s="2">
        <v>-2</v>
      </c>
    </row>
    <row r="7" spans="1:4" ht="14.4" x14ac:dyDescent="0.3">
      <c r="A7" s="2" t="s">
        <v>4</v>
      </c>
      <c r="B7" s="3">
        <v>13</v>
      </c>
      <c r="C7" s="3">
        <v>11.66</v>
      </c>
      <c r="D7" s="2">
        <v>-1.34</v>
      </c>
    </row>
    <row r="8" spans="1:4" ht="14.4" x14ac:dyDescent="0.3">
      <c r="A8" s="2" t="s">
        <v>5</v>
      </c>
      <c r="B8" s="3">
        <v>23</v>
      </c>
      <c r="C8" s="3">
        <v>19</v>
      </c>
      <c r="D8" s="2">
        <v>-4</v>
      </c>
    </row>
    <row r="9" spans="1:4" ht="15" customHeight="1" x14ac:dyDescent="0.3">
      <c r="A9" s="2" t="s">
        <v>6</v>
      </c>
      <c r="B9" s="3">
        <v>14</v>
      </c>
      <c r="C9" s="3">
        <v>14.5</v>
      </c>
      <c r="D9" s="2">
        <v>0.5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Fig. 4a</vt:lpstr>
      <vt:lpstr>Fig. 4b</vt:lpstr>
      <vt:lpstr>Fig. 4c</vt:lpstr>
      <vt:lpstr>Fig. 4d</vt:lpstr>
      <vt:lpstr>Fig. 4e</vt:lpstr>
      <vt:lpstr>Fig. 4f</vt:lpstr>
      <vt:lpstr>Fig. 4g</vt:lpstr>
      <vt:lpstr>Fig. 4h</vt:lpstr>
      <vt:lpstr>Fig. 4i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Freitas, Roberto</dc:creator>
  <cp:lastModifiedBy>de Freitas, Roberto</cp:lastModifiedBy>
  <dcterms:created xsi:type="dcterms:W3CDTF">2026-04-06T15:43:19Z</dcterms:created>
  <dcterms:modified xsi:type="dcterms:W3CDTF">2026-04-11T14:40:14Z</dcterms:modified>
</cp:coreProperties>
</file>